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Omp\Desktop\годовой 2025\Отчет об исполнении бюджета год\"/>
    </mc:Choice>
  </mc:AlternateContent>
  <bookViews>
    <workbookView xWindow="390" yWindow="540" windowWidth="14055" windowHeight="5070"/>
  </bookViews>
  <sheets>
    <sheet name="Приложение 8" sheetId="4" r:id="rId1"/>
  </sheets>
  <calcPr calcId="162913"/>
</workbook>
</file>

<file path=xl/calcChain.xml><?xml version="1.0" encoding="utf-8"?>
<calcChain xmlns="http://schemas.openxmlformats.org/spreadsheetml/2006/main">
  <c r="F17" i="4" l="1"/>
  <c r="D24" i="4" l="1"/>
  <c r="D17" i="4" l="1"/>
  <c r="E26" i="4" l="1"/>
  <c r="E25" i="4" s="1"/>
  <c r="E24" i="4" s="1"/>
  <c r="E23" i="4" s="1"/>
  <c r="E21" i="4"/>
  <c r="E20" i="4" s="1"/>
  <c r="E19" i="4" s="1"/>
  <c r="E18" i="4" s="1"/>
  <c r="E17" i="4" l="1"/>
  <c r="E16" i="4" l="1"/>
</calcChain>
</file>

<file path=xl/sharedStrings.xml><?xml version="1.0" encoding="utf-8"?>
<sst xmlns="http://schemas.openxmlformats.org/spreadsheetml/2006/main" count="48" uniqueCount="37">
  <si>
    <t>Код строки</t>
  </si>
  <si>
    <t>4</t>
  </si>
  <si>
    <t>6</t>
  </si>
  <si>
    <t>x</t>
  </si>
  <si>
    <t>в том числе: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</si>
  <si>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</si>
  <si>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</si>
  <si>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</si>
  <si>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</si>
  <si>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</si>
  <si>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000 01 05 00 00 00 0000 000</t>
  </si>
  <si>
    <t>X</t>
  </si>
  <si>
    <t>000 01 05 00 00 00 0000 500</t>
  </si>
  <si>
    <t>003 01 05 02 00 00 0000 500</t>
  </si>
  <si>
    <t>003 01 05 02 01 00 0000 510</t>
  </si>
  <si>
    <t>003 01 05 02 01 10 0000 510</t>
  </si>
  <si>
    <t>000 01 05 00 00 00 0000 600</t>
  </si>
  <si>
    <t>003 01 05 02 00 00 0000 600</t>
  </si>
  <si>
    <t>003 01 05 02 01 00 0000 610</t>
  </si>
  <si>
    <t>003 01 05 02 01 10 0000 610</t>
  </si>
  <si>
    <t>Отчет об исполнении приложения №8 к решению Лотаковского сельского Совета народных депутатов "О бюджете Лотаковского сельского поселения Красногорского муниципального района Брянской области"  на 2025 год и плановый период 2026 и 2027 годов"                                             "Источники внутреннего  финансирования дефицита бюджета Лотаковского сельского поселения Красногорского муниципального района Брянской области  на 2025 год"</t>
  </si>
  <si>
    <t>КБК</t>
  </si>
  <si>
    <t>Наименование</t>
  </si>
  <si>
    <t>Бюджетные ассигнования, утвержденные решением о бюджете на 2025год</t>
  </si>
  <si>
    <t>Кассовое исполнение за 2025год</t>
  </si>
  <si>
    <t>Процент исполнения к сводной бюджетной росписи с учетом измений</t>
  </si>
  <si>
    <t>Измение остатков средств на счетах по учету средств бюджета</t>
  </si>
  <si>
    <t>Увеличение остатков средств бюджета</t>
  </si>
  <si>
    <t>Увеличение прочих остатков средств бюджета</t>
  </si>
  <si>
    <t>Увеличение прочих остатков денежных  средств бюджета</t>
  </si>
  <si>
    <t>Увеличение прочих остатков денежных  средств бюджета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</si>
  <si>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</si>
  <si>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</si>
  <si>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</si>
  <si>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</si>
  <si>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5</t>
  </si>
  <si>
    <t>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</si>
</sst>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</font>
    <font>
      <sz val="12"/>
      <color rgb="FF000000"/>
      <name val="Arial Cyr"/>
    </font>
    <font>
      <sz val="12"/>
      <color rgb="FF000000"/>
      <name val="Arial"/>
      <family val="2"/>
      <charset val="204"/>
    </font>
    <font>
      <b/>
      <sz val="12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1" xfId="48" applyNumberFormat="1" applyProtection="1">
      <alignment horizontal="right"/>
    </xf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6" fillId="0" borderId="1" xfId="14" applyNumberFormat="1" applyBorder="1" applyProtection="1"/>
    <xf numFmtId="0" fontId="7" fillId="0" borderId="1" xfId="113" applyNumberFormat="1" applyBorder="1" applyProtection="1">
      <alignment horizontal="left"/>
    </xf>
    <xf numFmtId="49" fontId="1" fillId="0" borderId="1" xfId="107" applyNumberFormat="1" applyBorder="1" applyProtection="1"/>
    <xf numFmtId="49" fontId="3" fillId="0" borderId="1" xfId="75" applyNumberFormat="1" applyBorder="1" applyProtection="1">
      <alignment horizontal="center"/>
    </xf>
    <xf numFmtId="0" fontId="9" fillId="0" borderId="1" xfId="110" applyNumberFormat="1" applyBorder="1" applyProtection="1">
      <alignment horizontal="center"/>
    </xf>
    <xf numFmtId="0" fontId="3" fillId="0" borderId="1" xfId="10" applyNumberFormat="1" applyBorder="1" applyProtection="1"/>
    <xf numFmtId="0" fontId="8" fillId="0" borderId="1" xfId="117" applyNumberFormat="1" applyBorder="1" applyProtection="1"/>
    <xf numFmtId="0" fontId="14" fillId="0" borderId="13" xfId="33" applyNumberFormat="1" applyFont="1" applyProtection="1">
      <alignment horizontal="center" vertical="center"/>
    </xf>
    <xf numFmtId="0" fontId="14" fillId="0" borderId="4" xfId="34" applyNumberFormat="1" applyFont="1" applyProtection="1">
      <alignment horizontal="center" vertical="center"/>
    </xf>
    <xf numFmtId="0" fontId="14" fillId="0" borderId="4" xfId="50" applyNumberFormat="1" applyFont="1" applyProtection="1">
      <alignment horizontal="center" vertical="center" shrinkToFit="1"/>
    </xf>
    <xf numFmtId="49" fontId="14" fillId="0" borderId="4" xfId="51" applyNumberFormat="1" applyFont="1" applyProtection="1">
      <alignment horizontal="center" vertical="center" shrinkToFit="1"/>
    </xf>
    <xf numFmtId="0" fontId="14" fillId="0" borderId="27" xfId="65" applyNumberFormat="1" applyFont="1" applyProtection="1">
      <alignment horizontal="left" wrapText="1"/>
    </xf>
    <xf numFmtId="0" fontId="14" fillId="0" borderId="16" xfId="83" applyNumberFormat="1" applyFont="1" applyProtection="1">
      <alignment horizontal="center" vertical="center" shrinkToFit="1"/>
    </xf>
    <xf numFmtId="49" fontId="14" fillId="0" borderId="17" xfId="84" applyNumberFormat="1" applyFont="1" applyProtection="1">
      <alignment horizontal="center" vertical="center"/>
    </xf>
    <xf numFmtId="4" fontId="14" fillId="0" borderId="17" xfId="39" applyNumberFormat="1" applyFont="1" applyProtection="1">
      <alignment horizontal="right" shrinkToFit="1"/>
    </xf>
    <xf numFmtId="4" fontId="14" fillId="0" borderId="24" xfId="54" applyNumberFormat="1" applyFont="1" applyProtection="1">
      <alignment horizontal="right" shrinkToFit="1"/>
    </xf>
    <xf numFmtId="0" fontId="14" fillId="0" borderId="15" xfId="85" applyNumberFormat="1" applyFont="1" applyProtection="1">
      <alignment horizontal="left" wrapText="1" indent="2"/>
    </xf>
    <xf numFmtId="0" fontId="14" fillId="0" borderId="32" xfId="86" applyNumberFormat="1" applyFont="1" applyProtection="1">
      <alignment horizontal="center" vertical="center" shrinkToFit="1"/>
    </xf>
    <xf numFmtId="49" fontId="14" fillId="0" borderId="13" xfId="87" applyNumberFormat="1" applyFont="1" applyProtection="1">
      <alignment horizontal="center" vertical="center"/>
    </xf>
    <xf numFmtId="165" fontId="14" fillId="0" borderId="13" xfId="88" applyNumberFormat="1" applyFont="1" applyProtection="1">
      <alignment horizontal="right" vertical="center" shrinkToFit="1"/>
    </xf>
    <xf numFmtId="165" fontId="14" fillId="0" borderId="27" xfId="89" applyNumberFormat="1" applyFont="1" applyProtection="1">
      <alignment horizontal="right" vertical="center" shrinkToFit="1"/>
    </xf>
    <xf numFmtId="0" fontId="14" fillId="0" borderId="33" xfId="90" applyNumberFormat="1" applyFont="1" applyProtection="1">
      <alignment horizontal="left" wrapText="1"/>
    </xf>
    <xf numFmtId="4" fontId="14" fillId="0" borderId="13" xfId="91" applyNumberFormat="1" applyFont="1" applyProtection="1">
      <alignment horizontal="right" shrinkToFit="1"/>
    </xf>
    <xf numFmtId="4" fontId="14" fillId="0" borderId="27" xfId="92" applyNumberFormat="1" applyFont="1" applyProtection="1">
      <alignment horizontal="right" shrinkToFit="1"/>
    </xf>
    <xf numFmtId="0" fontId="14" fillId="0" borderId="18" xfId="93" applyNumberFormat="1" applyFont="1" applyProtection="1">
      <alignment horizontal="left" wrapText="1" indent="2"/>
    </xf>
    <xf numFmtId="0" fontId="15" fillId="0" borderId="27" xfId="94" applyNumberFormat="1" applyFont="1" applyProtection="1">
      <alignment wrapText="1"/>
    </xf>
    <xf numFmtId="0" fontId="15" fillId="0" borderId="27" xfId="95" applyNumberFormat="1" applyFont="1" applyProtection="1"/>
    <xf numFmtId="0" fontId="15" fillId="2" borderId="27" xfId="96" applyNumberFormat="1" applyFont="1" applyProtection="1">
      <alignment wrapText="1"/>
    </xf>
    <xf numFmtId="49" fontId="16" fillId="0" borderId="13" xfId="87" applyNumberFormat="1" applyFont="1" applyProtection="1">
      <alignment horizontal="center" vertical="center"/>
    </xf>
    <xf numFmtId="0" fontId="16" fillId="0" borderId="32" xfId="86" applyNumberFormat="1" applyFont="1" applyProtection="1">
      <alignment horizontal="center" vertical="center" shrinkToFit="1"/>
    </xf>
    <xf numFmtId="49" fontId="16" fillId="0" borderId="13" xfId="87" applyNumberFormat="1" applyFont="1" applyAlignment="1" applyProtection="1">
      <alignment horizontal="center" vertical="center" wrapText="1"/>
    </xf>
    <xf numFmtId="4" fontId="16" fillId="0" borderId="13" xfId="91" applyNumberFormat="1" applyFont="1" applyProtection="1">
      <alignment horizontal="right" shrinkToFit="1"/>
    </xf>
    <xf numFmtId="4" fontId="16" fillId="0" borderId="27" xfId="92" applyNumberFormat="1" applyFont="1" applyProtection="1">
      <alignment horizontal="right" shrinkToFit="1"/>
    </xf>
    <xf numFmtId="49" fontId="14" fillId="0" borderId="27" xfId="98" applyNumberFormat="1" applyFont="1" applyProtection="1">
      <alignment horizontal="center" shrinkToFit="1"/>
    </xf>
    <xf numFmtId="49" fontId="14" fillId="0" borderId="13" xfId="87" applyNumberFormat="1" applyFont="1" applyAlignment="1" applyProtection="1">
      <alignment horizontal="center" vertical="center" wrapText="1"/>
    </xf>
    <xf numFmtId="49" fontId="14" fillId="0" borderId="13" xfId="99" applyNumberFormat="1" applyFont="1" applyProtection="1">
      <alignment horizontal="center" vertical="center" shrinkToFit="1"/>
    </xf>
    <xf numFmtId="49" fontId="14" fillId="0" borderId="13" xfId="99" applyNumberFormat="1" applyFont="1" applyAlignment="1" applyProtection="1">
      <alignment horizontal="center" vertical="center" wrapText="1" shrinkToFit="1"/>
    </xf>
    <xf numFmtId="0" fontId="13" fillId="0" borderId="1" xfId="2" applyNumberFormat="1" applyFont="1" applyAlignment="1" applyProtection="1">
      <alignment horizontal="center" wrapText="1"/>
    </xf>
    <xf numFmtId="0" fontId="13" fillId="0" borderId="1" xfId="2" applyFont="1" applyAlignment="1">
      <alignment horizontal="center" wrapText="1"/>
    </xf>
    <xf numFmtId="0" fontId="14" fillId="0" borderId="13" xfId="29" applyNumberFormat="1" applyFont="1" applyProtection="1">
      <alignment horizontal="center" vertical="top" wrapText="1"/>
    </xf>
    <xf numFmtId="0" fontId="14" fillId="0" borderId="13" xfId="29" applyFont="1">
      <alignment horizontal="center" vertical="top" wrapText="1"/>
    </xf>
    <xf numFmtId="0" fontId="3" fillId="0" borderId="1" xfId="109" applyNumberFormat="1" applyBorder="1" applyProtection="1">
      <alignment horizontal="center" wrapText="1"/>
    </xf>
    <xf numFmtId="0" fontId="3" fillId="0" borderId="1" xfId="109" applyBorder="1">
      <alignment horizontal="center" wrapText="1"/>
    </xf>
    <xf numFmtId="0" fontId="9" fillId="0" borderId="1" xfId="111" applyNumberFormat="1" applyBorder="1" applyProtection="1">
      <alignment horizontal="center"/>
    </xf>
    <xf numFmtId="0" fontId="9" fillId="0" borderId="1" xfId="111" applyBorder="1">
      <alignment horizontal="center"/>
    </xf>
    <xf numFmtId="0" fontId="3" fillId="0" borderId="1" xfId="116" applyNumberFormat="1" applyBorder="1" applyProtection="1">
      <alignment horizontal="center"/>
    </xf>
    <xf numFmtId="0" fontId="3" fillId="0" borderId="1" xfId="116" applyBorder="1">
      <alignment horizontal="center"/>
    </xf>
    <xf numFmtId="0" fontId="3" fillId="0" borderId="1" xfId="3" applyNumberFormat="1" applyBorder="1" applyProtection="1">
      <alignment horizontal="center"/>
    </xf>
    <xf numFmtId="0" fontId="3" fillId="0" borderId="1" xfId="3" applyBorder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topLeftCell="A17" zoomScaleNormal="100" zoomScaleSheetLayoutView="100" workbookViewId="0">
      <selection activeCell="F17" sqref="F17"/>
    </sheetView>
  </sheetViews>
  <sheetFormatPr defaultRowHeight="15" x14ac:dyDescent="0.25"/>
  <cols>
    <col min="1" max="1" width="30.85546875" style="1" customWidth="1"/>
    <col min="2" max="2" width="13.28515625" style="1" hidden="1" customWidth="1"/>
    <col min="3" max="3" width="36.42578125" style="1" customWidth="1"/>
    <col min="4" max="4" width="16.42578125" style="1" customWidth="1"/>
    <col min="5" max="5" width="14" style="1" customWidth="1"/>
    <col min="6" max="6" width="17.42578125" style="1" customWidth="1"/>
    <col min="7" max="7" width="9.140625" style="1" customWidth="1"/>
    <col min="8" max="16384" width="9.140625" style="1"/>
  </cols>
  <sheetData>
    <row r="1" spans="1:7" ht="15" customHeight="1" x14ac:dyDescent="0.25">
      <c r="A1" s="8"/>
      <c r="B1" s="9"/>
      <c r="C1" s="10"/>
      <c r="D1" s="6"/>
      <c r="E1" s="11"/>
      <c r="F1" s="7"/>
      <c r="G1" s="4"/>
    </row>
    <row r="2" spans="1:7" ht="93" customHeight="1" x14ac:dyDescent="0.25">
      <c r="A2" s="75" t="s">
        <v>20</v>
      </c>
      <c r="B2" s="76"/>
      <c r="C2" s="76"/>
      <c r="D2" s="76"/>
      <c r="E2" s="76"/>
      <c r="F2" s="76"/>
      <c r="G2" s="4"/>
    </row>
    <row r="3" spans="1:7" ht="12" customHeight="1" x14ac:dyDescent="0.25">
      <c r="A3" s="12"/>
      <c r="B3" s="13"/>
      <c r="C3" s="14"/>
      <c r="D3" s="15"/>
      <c r="E3" s="16"/>
      <c r="F3" s="17"/>
      <c r="G3" s="4"/>
    </row>
    <row r="4" spans="1:7" ht="13.5" customHeight="1" x14ac:dyDescent="0.25">
      <c r="A4" s="77" t="s">
        <v>21</v>
      </c>
      <c r="B4" s="77" t="s">
        <v>0</v>
      </c>
      <c r="C4" s="77" t="s">
        <v>22</v>
      </c>
      <c r="D4" s="77" t="s">
        <v>23</v>
      </c>
      <c r="E4" s="77" t="s">
        <v>24</v>
      </c>
      <c r="F4" s="77" t="s">
        <v>25</v>
      </c>
      <c r="G4" s="4"/>
    </row>
    <row r="5" spans="1:7" ht="12" customHeight="1" x14ac:dyDescent="0.25">
      <c r="A5" s="78"/>
      <c r="B5" s="78"/>
      <c r="C5" s="78"/>
      <c r="D5" s="78"/>
      <c r="E5" s="78"/>
      <c r="F5" s="78"/>
      <c r="G5" s="4"/>
    </row>
    <row r="6" spans="1:7" ht="12" customHeight="1" x14ac:dyDescent="0.25">
      <c r="A6" s="78"/>
      <c r="B6" s="78"/>
      <c r="C6" s="78"/>
      <c r="D6" s="78"/>
      <c r="E6" s="78"/>
      <c r="F6" s="78"/>
      <c r="G6" s="4"/>
    </row>
    <row r="7" spans="1:7" ht="11.25" customHeight="1" x14ac:dyDescent="0.25">
      <c r="A7" s="78"/>
      <c r="B7" s="78"/>
      <c r="C7" s="78"/>
      <c r="D7" s="78"/>
      <c r="E7" s="78"/>
      <c r="F7" s="78"/>
      <c r="G7" s="4"/>
    </row>
    <row r="8" spans="1:7" ht="84" customHeight="1" x14ac:dyDescent="0.25">
      <c r="A8" s="78"/>
      <c r="B8" s="78"/>
      <c r="C8" s="78"/>
      <c r="D8" s="78"/>
      <c r="E8" s="78"/>
      <c r="F8" s="78"/>
      <c r="G8" s="4"/>
    </row>
    <row r="9" spans="1:7" ht="11.25" customHeight="1" x14ac:dyDescent="0.25">
      <c r="A9" s="45">
        <v>1</v>
      </c>
      <c r="B9" s="46">
        <v>2</v>
      </c>
      <c r="C9" s="47">
        <v>3</v>
      </c>
      <c r="D9" s="48" t="s">
        <v>1</v>
      </c>
      <c r="E9" s="48" t="s">
        <v>35</v>
      </c>
      <c r="F9" s="48" t="s">
        <v>2</v>
      </c>
      <c r="G9" s="4"/>
    </row>
    <row r="10" spans="1:7" ht="18" hidden="1" customHeight="1" x14ac:dyDescent="0.25">
      <c r="A10" s="49" t="s">
        <v>5</v>
      </c>
      <c r="B10" s="50">
        <v>500</v>
      </c>
      <c r="C10" s="51" t="s">
        <v>3</v>
      </c>
      <c r="D10" s="52">
        <v>26796.84</v>
      </c>
      <c r="E10" s="52">
        <v>-200729.19</v>
      </c>
      <c r="F10" s="53">
        <v>227526.03</v>
      </c>
      <c r="G10" s="4"/>
    </row>
    <row r="11" spans="1:7" ht="12" hidden="1" customHeight="1" x14ac:dyDescent="0.25">
      <c r="A11" s="54" t="s">
        <v>4</v>
      </c>
      <c r="B11" s="55"/>
      <c r="C11" s="56"/>
      <c r="D11" s="57"/>
      <c r="E11" s="57"/>
      <c r="F11" s="58"/>
      <c r="G11" s="4"/>
    </row>
    <row r="12" spans="1:7" ht="18" hidden="1" customHeight="1" x14ac:dyDescent="0.25">
      <c r="A12" s="59" t="s">
        <v>6</v>
      </c>
      <c r="B12" s="55">
        <v>520</v>
      </c>
      <c r="C12" s="56" t="s">
        <v>3</v>
      </c>
      <c r="D12" s="60">
        <v>0</v>
      </c>
      <c r="E12" s="60">
        <v>0</v>
      </c>
      <c r="F12" s="61">
        <v>0</v>
      </c>
      <c r="G12" s="4"/>
    </row>
    <row r="13" spans="1:7" ht="12" hidden="1" customHeight="1" x14ac:dyDescent="0.25">
      <c r="A13" s="62" t="s">
        <v>7</v>
      </c>
      <c r="B13" s="55"/>
      <c r="C13" s="56"/>
      <c r="D13" s="57"/>
      <c r="E13" s="57"/>
      <c r="F13" s="58"/>
      <c r="G13" s="4"/>
    </row>
    <row r="14" spans="1:7" ht="13.5" hidden="1" customHeight="1" x14ac:dyDescent="0.25">
      <c r="A14" s="63" t="s">
        <v>8</v>
      </c>
      <c r="B14" s="55">
        <v>620</v>
      </c>
      <c r="C14" s="56" t="s">
        <v>3</v>
      </c>
      <c r="D14" s="60">
        <v>0</v>
      </c>
      <c r="E14" s="60">
        <v>0</v>
      </c>
      <c r="F14" s="61">
        <v>0</v>
      </c>
      <c r="G14" s="4"/>
    </row>
    <row r="15" spans="1:7" ht="12.75" hidden="1" customHeight="1" x14ac:dyDescent="0.25">
      <c r="A15" s="64" t="s">
        <v>7</v>
      </c>
      <c r="B15" s="55"/>
      <c r="C15" s="56"/>
      <c r="D15" s="57"/>
      <c r="E15" s="57"/>
      <c r="F15" s="58"/>
      <c r="G15" s="4"/>
    </row>
    <row r="16" spans="1:7" ht="13.5" hidden="1" customHeight="1" x14ac:dyDescent="0.25">
      <c r="A16" s="65" t="s">
        <v>9</v>
      </c>
      <c r="B16" s="55">
        <v>700</v>
      </c>
      <c r="C16" s="56"/>
      <c r="D16" s="60">
        <v>26796.84</v>
      </c>
      <c r="E16" s="60">
        <f>E17</f>
        <v>-200729.19</v>
      </c>
      <c r="F16" s="61">
        <v>227526.03</v>
      </c>
      <c r="G16" s="4"/>
    </row>
    <row r="17" spans="1:7" ht="52.5" customHeight="1" x14ac:dyDescent="0.25">
      <c r="A17" s="66" t="s">
        <v>10</v>
      </c>
      <c r="B17" s="67">
        <v>700</v>
      </c>
      <c r="C17" s="68" t="s">
        <v>26</v>
      </c>
      <c r="D17" s="69">
        <f>D24</f>
        <v>26796.84</v>
      </c>
      <c r="E17" s="69">
        <f>E18+E23</f>
        <v>-200729.19</v>
      </c>
      <c r="F17" s="70" t="str">
        <f>F24</f>
        <v>0,00</v>
      </c>
      <c r="G17" s="4"/>
    </row>
    <row r="18" spans="1:7" ht="19.5" hidden="1" customHeight="1" x14ac:dyDescent="0.25">
      <c r="A18" s="56"/>
      <c r="B18" s="55">
        <v>710</v>
      </c>
      <c r="C18" s="56"/>
      <c r="D18" s="60">
        <v>-3800372.44</v>
      </c>
      <c r="E18" s="60">
        <f>E19</f>
        <v>-227526.03</v>
      </c>
      <c r="F18" s="71" t="s">
        <v>11</v>
      </c>
      <c r="G18" s="4"/>
    </row>
    <row r="19" spans="1:7" ht="45" customHeight="1" x14ac:dyDescent="0.25">
      <c r="A19" s="56" t="s">
        <v>12</v>
      </c>
      <c r="B19" s="55">
        <v>710</v>
      </c>
      <c r="C19" s="72" t="s">
        <v>27</v>
      </c>
      <c r="D19" s="60">
        <v>0</v>
      </c>
      <c r="E19" s="60">
        <f>E20</f>
        <v>-227526.03</v>
      </c>
      <c r="F19" s="71" t="s">
        <v>11</v>
      </c>
      <c r="G19" s="4"/>
    </row>
    <row r="20" spans="1:7" ht="38.25" customHeight="1" x14ac:dyDescent="0.25">
      <c r="A20" s="56" t="s">
        <v>13</v>
      </c>
      <c r="B20" s="55">
        <v>710</v>
      </c>
      <c r="C20" s="72" t="s">
        <v>28</v>
      </c>
      <c r="D20" s="60">
        <v>0</v>
      </c>
      <c r="E20" s="60">
        <f>E21</f>
        <v>-227526.03</v>
      </c>
      <c r="F20" s="71" t="s">
        <v>11</v>
      </c>
      <c r="G20" s="4"/>
    </row>
    <row r="21" spans="1:7" ht="42.75" customHeight="1" x14ac:dyDescent="0.25">
      <c r="A21" s="56" t="s">
        <v>14</v>
      </c>
      <c r="B21" s="55">
        <v>710</v>
      </c>
      <c r="C21" s="72" t="s">
        <v>29</v>
      </c>
      <c r="D21" s="60">
        <v>0</v>
      </c>
      <c r="E21" s="60">
        <f>E22</f>
        <v>-227526.03</v>
      </c>
      <c r="F21" s="71" t="s">
        <v>11</v>
      </c>
      <c r="G21" s="4"/>
    </row>
    <row r="22" spans="1:7" ht="60.75" customHeight="1" x14ac:dyDescent="0.25">
      <c r="A22" s="56" t="s">
        <v>15</v>
      </c>
      <c r="B22" s="55">
        <v>710</v>
      </c>
      <c r="C22" s="72" t="s">
        <v>30</v>
      </c>
      <c r="D22" s="60">
        <v>0</v>
      </c>
      <c r="E22" s="60">
        <v>-227526.03</v>
      </c>
      <c r="F22" s="71" t="s">
        <v>11</v>
      </c>
      <c r="G22" s="4"/>
    </row>
    <row r="23" spans="1:7" ht="13.5" hidden="1" customHeight="1" x14ac:dyDescent="0.25">
      <c r="A23" s="56"/>
      <c r="B23" s="55">
        <v>720</v>
      </c>
      <c r="C23" s="72"/>
      <c r="D23" s="60">
        <v>3827169.2799999998</v>
      </c>
      <c r="E23" s="60">
        <f>E24</f>
        <v>26796.84</v>
      </c>
      <c r="F23" s="71" t="s">
        <v>11</v>
      </c>
      <c r="G23" s="4"/>
    </row>
    <row r="24" spans="1:7" ht="42" customHeight="1" x14ac:dyDescent="0.25">
      <c r="A24" s="73" t="s">
        <v>16</v>
      </c>
      <c r="B24" s="55">
        <v>720</v>
      </c>
      <c r="C24" s="74" t="s">
        <v>31</v>
      </c>
      <c r="D24" s="60">
        <f>D25</f>
        <v>26796.84</v>
      </c>
      <c r="E24" s="60">
        <f>E25</f>
        <v>26796.84</v>
      </c>
      <c r="F24" s="71" t="s">
        <v>36</v>
      </c>
      <c r="G24" s="4"/>
    </row>
    <row r="25" spans="1:7" ht="47.25" customHeight="1" x14ac:dyDescent="0.25">
      <c r="A25" s="73" t="s">
        <v>17</v>
      </c>
      <c r="B25" s="55">
        <v>720</v>
      </c>
      <c r="C25" s="74" t="s">
        <v>32</v>
      </c>
      <c r="D25" s="60">
        <v>26796.84</v>
      </c>
      <c r="E25" s="60">
        <f>E26</f>
        <v>26796.84</v>
      </c>
      <c r="F25" s="71" t="s">
        <v>36</v>
      </c>
      <c r="G25" s="4"/>
    </row>
    <row r="26" spans="1:7" ht="44.25" customHeight="1" x14ac:dyDescent="0.25">
      <c r="A26" s="73" t="s">
        <v>18</v>
      </c>
      <c r="B26" s="55">
        <v>720</v>
      </c>
      <c r="C26" s="74" t="s">
        <v>33</v>
      </c>
      <c r="D26" s="60">
        <v>0</v>
      </c>
      <c r="E26" s="60">
        <f>E27</f>
        <v>26796.84</v>
      </c>
      <c r="F26" s="71" t="s">
        <v>36</v>
      </c>
      <c r="G26" s="4"/>
    </row>
    <row r="27" spans="1:7" ht="57.75" customHeight="1" x14ac:dyDescent="0.25">
      <c r="A27" s="73" t="s">
        <v>19</v>
      </c>
      <c r="B27" s="55">
        <v>720</v>
      </c>
      <c r="C27" s="74" t="s">
        <v>34</v>
      </c>
      <c r="D27" s="60">
        <v>0</v>
      </c>
      <c r="E27" s="60">
        <v>26796.84</v>
      </c>
      <c r="F27" s="71" t="s">
        <v>36</v>
      </c>
      <c r="G27" s="4"/>
    </row>
    <row r="28" spans="1:7" ht="10.5" customHeight="1" x14ac:dyDescent="0.25">
      <c r="A28" s="18"/>
      <c r="B28" s="19"/>
      <c r="C28" s="20"/>
      <c r="D28" s="21"/>
      <c r="E28" s="22"/>
      <c r="F28" s="22"/>
      <c r="G28" s="4"/>
    </row>
    <row r="29" spans="1:7" x14ac:dyDescent="0.25">
      <c r="A29" s="23"/>
      <c r="B29" s="24"/>
      <c r="C29" s="23"/>
      <c r="D29" s="3"/>
      <c r="E29" s="25"/>
      <c r="F29" s="25"/>
      <c r="G29" s="4"/>
    </row>
    <row r="30" spans="1:7" ht="20.100000000000001" customHeight="1" x14ac:dyDescent="0.25">
      <c r="A30" s="5"/>
      <c r="B30" s="26"/>
      <c r="C30" s="38"/>
      <c r="D30" s="79"/>
      <c r="E30" s="80"/>
      <c r="F30" s="38"/>
      <c r="G30" s="4"/>
    </row>
    <row r="31" spans="1:7" ht="9.9499999999999993" customHeight="1" x14ac:dyDescent="0.25">
      <c r="A31" s="28"/>
      <c r="B31" s="29"/>
      <c r="C31" s="38"/>
      <c r="D31" s="81"/>
      <c r="E31" s="82"/>
      <c r="F31" s="38"/>
      <c r="G31" s="4"/>
    </row>
    <row r="32" spans="1:7" ht="9.9499999999999993" customHeight="1" x14ac:dyDescent="0.25">
      <c r="A32" s="23"/>
      <c r="B32" s="30"/>
      <c r="C32" s="39"/>
      <c r="D32" s="40"/>
      <c r="E32" s="40"/>
      <c r="F32" s="40"/>
      <c r="G32" s="4"/>
    </row>
    <row r="33" spans="1:7" ht="10.5" customHeight="1" x14ac:dyDescent="0.25">
      <c r="A33" s="32"/>
      <c r="B33" s="33"/>
      <c r="C33" s="39"/>
      <c r="D33" s="41"/>
      <c r="E33" s="83"/>
      <c r="F33" s="84"/>
      <c r="G33" s="4"/>
    </row>
    <row r="34" spans="1:7" x14ac:dyDescent="0.25">
      <c r="A34" s="8"/>
      <c r="B34" s="27"/>
      <c r="C34" s="38"/>
      <c r="D34" s="85"/>
      <c r="E34" s="86"/>
      <c r="F34" s="42"/>
      <c r="G34" s="4"/>
    </row>
    <row r="35" spans="1:7" ht="11.1" customHeight="1" x14ac:dyDescent="0.25">
      <c r="A35" s="4"/>
      <c r="B35" s="29"/>
      <c r="C35" s="38"/>
      <c r="D35" s="81"/>
      <c r="E35" s="82"/>
      <c r="F35" s="38"/>
      <c r="G35" s="4"/>
    </row>
    <row r="36" spans="1:7" ht="11.1" customHeight="1" x14ac:dyDescent="0.25">
      <c r="A36" s="4"/>
      <c r="B36" s="28"/>
      <c r="C36" s="38"/>
      <c r="D36" s="42"/>
      <c r="E36" s="42"/>
      <c r="F36" s="38"/>
      <c r="G36" s="4"/>
    </row>
    <row r="37" spans="1:7" ht="11.1" customHeight="1" x14ac:dyDescent="0.25">
      <c r="A37" s="4"/>
      <c r="B37" s="28"/>
      <c r="C37" s="38"/>
      <c r="D37" s="42"/>
      <c r="E37" s="42"/>
      <c r="F37" s="38"/>
      <c r="G37" s="4"/>
    </row>
    <row r="38" spans="1:7" ht="11.1" customHeight="1" x14ac:dyDescent="0.25">
      <c r="A38" s="4"/>
      <c r="B38" s="28"/>
      <c r="C38" s="38"/>
      <c r="D38" s="42"/>
      <c r="E38" s="42"/>
      <c r="F38" s="38"/>
      <c r="G38" s="4"/>
    </row>
    <row r="39" spans="1:7" ht="11.1" customHeight="1" x14ac:dyDescent="0.25">
      <c r="A39" s="4"/>
      <c r="B39" s="28"/>
      <c r="C39" s="38"/>
      <c r="D39" s="42"/>
      <c r="E39" s="42"/>
      <c r="F39" s="38"/>
      <c r="G39" s="4"/>
    </row>
    <row r="40" spans="1:7" ht="11.1" customHeight="1" x14ac:dyDescent="0.25">
      <c r="A40" s="4"/>
      <c r="B40" s="28"/>
      <c r="C40" s="38"/>
      <c r="D40" s="42"/>
      <c r="E40" s="42"/>
      <c r="F40" s="38"/>
      <c r="G40" s="4"/>
    </row>
    <row r="41" spans="1:7" ht="11.1" customHeight="1" x14ac:dyDescent="0.25">
      <c r="A41" s="4"/>
      <c r="B41" s="28"/>
      <c r="C41" s="38"/>
      <c r="D41" s="42"/>
      <c r="E41" s="42"/>
      <c r="F41" s="38"/>
      <c r="G41" s="4"/>
    </row>
    <row r="42" spans="1:7" ht="17.100000000000001" customHeight="1" x14ac:dyDescent="0.25">
      <c r="A42" s="3"/>
      <c r="B42" s="26"/>
      <c r="C42" s="39"/>
      <c r="D42" s="43"/>
      <c r="E42" s="43"/>
      <c r="F42" s="44"/>
      <c r="G42" s="4"/>
    </row>
    <row r="43" spans="1:7" ht="17.25" customHeight="1" x14ac:dyDescent="0.25">
      <c r="A43" s="5"/>
      <c r="B43" s="35"/>
      <c r="C43" s="38"/>
      <c r="D43" s="79"/>
      <c r="E43" s="80"/>
      <c r="F43" s="44"/>
      <c r="G43" s="4"/>
    </row>
    <row r="44" spans="1:7" ht="12" customHeight="1" x14ac:dyDescent="0.25">
      <c r="A44" s="28"/>
      <c r="B44" s="29"/>
      <c r="C44" s="38"/>
      <c r="D44" s="81"/>
      <c r="E44" s="82"/>
      <c r="F44" s="44"/>
      <c r="G44" s="4"/>
    </row>
    <row r="45" spans="1:7" ht="17.100000000000001" customHeight="1" x14ac:dyDescent="0.25">
      <c r="A45" s="5"/>
      <c r="B45" s="5"/>
      <c r="C45" s="5"/>
      <c r="D45" s="31"/>
      <c r="E45" s="3"/>
      <c r="F45" s="3"/>
      <c r="G45" s="4"/>
    </row>
    <row r="46" spans="1:7" hidden="1" x14ac:dyDescent="0.25">
      <c r="A46" s="5"/>
      <c r="B46" s="5"/>
      <c r="C46" s="5"/>
      <c r="D46" s="31"/>
      <c r="E46" s="3"/>
      <c r="F46" s="4"/>
      <c r="G46" s="4"/>
    </row>
    <row r="47" spans="1:7" hidden="1" x14ac:dyDescent="0.25">
      <c r="A47" s="34"/>
      <c r="B47" s="5"/>
      <c r="C47" s="5"/>
      <c r="D47" s="91"/>
      <c r="E47" s="92"/>
      <c r="F47" s="34"/>
      <c r="G47" s="4"/>
    </row>
    <row r="48" spans="1:7" hidden="1" x14ac:dyDescent="0.25">
      <c r="A48" s="34"/>
      <c r="B48" s="29"/>
      <c r="C48" s="4"/>
      <c r="D48" s="87"/>
      <c r="E48" s="88"/>
      <c r="F48" s="34"/>
      <c r="G48" s="4"/>
    </row>
    <row r="49" spans="1:7" ht="17.100000000000001" customHeight="1" x14ac:dyDescent="0.25">
      <c r="A49" s="34"/>
      <c r="B49" s="28"/>
      <c r="C49" s="4"/>
      <c r="D49" s="28"/>
      <c r="E49" s="28"/>
      <c r="F49" s="34"/>
      <c r="G49" s="4"/>
    </row>
    <row r="50" spans="1:7" hidden="1" x14ac:dyDescent="0.25">
      <c r="A50" s="5"/>
      <c r="B50" s="5"/>
      <c r="C50" s="5"/>
      <c r="D50" s="31"/>
      <c r="E50" s="3"/>
      <c r="F50" s="34"/>
      <c r="G50" s="4"/>
    </row>
    <row r="51" spans="1:7" hidden="1" x14ac:dyDescent="0.25">
      <c r="A51" s="34"/>
      <c r="B51" s="5"/>
      <c r="C51" s="5"/>
      <c r="D51" s="91"/>
      <c r="E51" s="92"/>
      <c r="F51" s="34"/>
      <c r="G51" s="4"/>
    </row>
    <row r="52" spans="1:7" hidden="1" x14ac:dyDescent="0.25">
      <c r="A52" s="34"/>
      <c r="B52" s="29"/>
      <c r="C52" s="4"/>
      <c r="D52" s="87"/>
      <c r="E52" s="88"/>
      <c r="F52" s="34"/>
      <c r="G52" s="4"/>
    </row>
    <row r="53" spans="1:7" ht="17.100000000000001" customHeight="1" x14ac:dyDescent="0.25">
      <c r="A53" s="5"/>
      <c r="B53" s="5"/>
      <c r="C53" s="5"/>
      <c r="D53" s="31"/>
      <c r="E53" s="3"/>
      <c r="F53" s="3"/>
      <c r="G53" s="4"/>
    </row>
    <row r="54" spans="1:7" ht="17.100000000000001" customHeight="1" x14ac:dyDescent="0.25">
      <c r="A54" s="5"/>
      <c r="B54" s="23"/>
      <c r="C54" s="23"/>
      <c r="D54" s="31"/>
      <c r="E54" s="2"/>
      <c r="F54" s="2"/>
      <c r="G54" s="4"/>
    </row>
    <row r="55" spans="1:7" hidden="1" x14ac:dyDescent="0.25">
      <c r="A55" s="36"/>
      <c r="B55" s="36"/>
      <c r="C55" s="36"/>
      <c r="D55" s="36"/>
      <c r="E55" s="36"/>
      <c r="F55" s="36"/>
      <c r="G55" s="4"/>
    </row>
    <row r="56" spans="1:7" hidden="1" x14ac:dyDescent="0.25">
      <c r="A56" s="89"/>
      <c r="B56" s="90"/>
      <c r="C56" s="90"/>
      <c r="D56" s="90"/>
      <c r="E56" s="90"/>
      <c r="F56" s="90"/>
      <c r="G56" s="4"/>
    </row>
    <row r="57" spans="1:7" hidden="1" x14ac:dyDescent="0.25">
      <c r="A57" s="37"/>
      <c r="B57" s="37"/>
      <c r="C57" s="37"/>
      <c r="D57" s="37"/>
      <c r="E57" s="37"/>
      <c r="F57" s="37"/>
      <c r="G57" s="4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844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870CC42-DFF0-4BB0-94CE-B93CB0B73D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buh32-ПК\buh32</dc:creator>
  <cp:lastModifiedBy>KOmp</cp:lastModifiedBy>
  <cp:lastPrinted>2026-04-29T07:26:03Z</cp:lastPrinted>
  <dcterms:created xsi:type="dcterms:W3CDTF">2026-01-12T13:13:54Z</dcterms:created>
  <dcterms:modified xsi:type="dcterms:W3CDTF">2026-05-04T07:54:56Z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20.2.0.12819452</vt:lpwstr>
  </property>
  <property fmtid="{D5CDD505-2E9C-101B-9397-08002B2CF9AE}" pid="6" name="Тип сервера">
    <vt:lpwstr>MSSQL</vt:lpwstr>
  </property>
  <property fmtid="{D5CDD505-2E9C-101B-9397-08002B2CF9AE}" pid="7" name="Сервер">
    <vt:lpwstr>BUH32-ПК\SQLEXPRESS</vt:lpwstr>
  </property>
  <property fmtid="{D5CDD505-2E9C-101B-9397-08002B2CF9AE}" pid="8" name="База">
    <vt:lpwstr>svod_sm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используется</vt:lpwstr>
  </property>
</Properties>
</file>